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<sst xmlns="http://schemas.openxmlformats.org/spreadsheetml/2006/main" count="651" uniqueCount="364">
  <si>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</si>
  <si>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</si>
  <si>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</si>
  <si>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</si>
  <si>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</si>
  <si>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</si>
  <si>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</si>
  <si>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</si>
  <si>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</si>
  <si>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</si>
  <si>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</si>
  <si>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</si>
  <si>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</si>
  <si>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</si>
  <si>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</si>
  <si>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</si>
  <si>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</si>
  <si>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</si>
  <si>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</si>
  <si>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</si>
  <si>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</si>
  <si>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</si>
  <si>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</si>
  <si>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</si>
  <si>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</si>
  <si>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</si>
  <si>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</si>
  <si>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</si>
  <si>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</si>
  <si>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</si>
  <si>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</si>
  <si>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</si>
  <si>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</si>
  <si>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</si>
  <si>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</si>
  <si>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</si>
  <si>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</si>
  <si>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</si>
  <si>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</si>
  <si>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</si>
  <si>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</si>
  <si>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</si>
  <si>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</si>
  <si>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</si>
  <si>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</si>
  <si>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</si>
  <si>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</si>
  <si>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</si>
  <si>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</si>
  <si>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</si>
  <si>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</si>
  <si>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</si>
  <si>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</si>
  <si>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</si>
  <si>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</si>
  <si>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</si>
  <si>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</si>
  <si>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</si>
  <si>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</si>
  <si>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</si>
  <si>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</si>
  <si>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</si>
  <si>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</si>
  <si>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</si>
  <si>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</si>
  <si>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</si>
  <si>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</si>
  <si>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</si>
  <si>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</si>
  <si>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</si>
  <si>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</si>
  <si>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</si>
  <si>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</si>
  <si>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</si>
  <si>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</si>
  <si>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</si>
  <si>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</si>
  <si>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</si>
  <si>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</si>
  <si>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</si>
  <si>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</si>
  <si>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</si>
  <si>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</si>
  <si>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</si>
  <si>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</si>
  <si>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</si>
  <si>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</si>
  <si>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</si>
  <si>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</si>
  <si>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</si>
  <si>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</si>
  <si>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</si>
  <si>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</si>
  <si>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</si>
  <si>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</si>
  <si>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</si>
  <si>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</si>
  <si>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</si>
  <si>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</si>
  <si>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</si>
  <si>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</si>
  <si>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</si>
  <si>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</si>
  <si>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</si>
  <si>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</si>
  <si>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</si>
  <si>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</si>
  <si>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</si>
  <si>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</si>
  <si>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</si>
  <si>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</si>
  <si>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</si>
  <si>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</si>
  <si>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</si>
  <si>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</si>
  <si>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</si>
  <si>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</si>
  <si>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</si>
  <si>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</si>
  <si>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</si>
  <si>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</si>
  <si>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</si>
  <si>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</si>
  <si>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</si>
  <si>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</si>
  <si>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</si>
  <si>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</si>
  <si>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</si>
  <si>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</si>
  <si>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</si>
  <si>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</si>
  <si>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</si>
  <si>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</si>
  <si>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</si>
  <si>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</si>
  <si>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</si>
  <si>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</si>
  <si>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</si>
  <si>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</si>
  <si>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</si>
  <si>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</si>
  <si>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</si>
  <si>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</si>
  <si>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</si>
  <si>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</si>
  <si>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</si>
  <si>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</si>
  <si>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</si>
  <si>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</si>
  <si>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</si>
  <si>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</si>
  <si>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</si>
  <si>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</si>
  <si>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</si>
  <si>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</si>
  <si>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</si>
  <si>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</si>
  <si>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</si>
  <si>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</si>
  <si>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</si>
  <si>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</si>
  <si>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</si>
  <si>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</si>
  <si>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</si>
  <si>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</si>
  <si>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</si>
  <si>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</si>
  <si>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</si>
  <si>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</si>
  <si>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</si>
  <si>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</si>
  <si>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</si>
  <si>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</si>
  <si>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</si>
  <si>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</si>
  <si>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</si>
  <si>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</si>
  <si>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</si>
  <si>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</si>
  <si>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</si>
  <si>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</si>
  <si>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</si>
  <si>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</si>
  <si>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</si>
  <si>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</si>
  <si>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</si>
  <si>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</si>
  <si>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</si>
  <si>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</si>
  <si>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</si>
  <si>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</si>
  <si>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</si>
  <si>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</si>
  <si>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</si>
  <si>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</si>
  <si>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</si>
  <si>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</si>
  <si>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</si>
  <si>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</si>
  <si>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</si>
  <si>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</si>
  <si>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</si>
  <si>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</si>
  <si>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</si>
  <si>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</si>
  <si>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</si>
  <si>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</si>
  <si>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</si>
  <si>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</si>
  <si>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</si>
  <si>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</si>
  <si>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</si>
  <si>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</si>
  <si>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</si>
  <si>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</si>
  <si>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</si>
  <si>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</si>
  <si>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</si>
  <si>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</si>
  <si>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</si>
  <si>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</si>
  <si>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</si>
  <si>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</si>
  <si>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</si>
  <si>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</si>
  <si>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</si>
  <si>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</si>
  <si>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</si>
  <si>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</si>
  <si>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</si>
  <si>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</si>
  <si>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</si>
  <si>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</si>
  <si>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</si>
  <si>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</si>
  <si>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</si>
  <si>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</si>
  <si>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</si>
  <si>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</si>
  <si>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</si>
  <si>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</si>
  <si>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</si>
  <si>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</si>
  <si>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</si>
  <si>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</si>
  <si>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</si>
  <si>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</si>
  <si>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</si>
  <si>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</si>
  <si>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</si>
  <si>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</si>
  <si>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</si>
  <si>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</si>
  <si>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</si>
  <si>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</si>
  <si>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</si>
  <si>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</si>
  <si>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</si>
  <si>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</si>
  <si>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</si>
  <si>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</si>
  <si>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</si>
  <si>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</si>
  <si>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</si>
  <si>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</si>
  <si>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</si>
  <si>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</si>
  <si>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</si>
  <si>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</si>
  <si>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</si>
  <si>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</si>
  <si>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</si>
  <si>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</si>
  <si>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</si>
  <si>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</si>
  <si>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</si>
  <si>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</si>
  <si>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</si>
  <si>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</si>
  <si>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</si>
  <si>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</si>
  <si>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</si>
  <si>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</si>
  <si>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</si>
  <si>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</si>
  <si>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</si>
  <si>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</si>
  <si>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</si>
  <si>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</si>
  <si>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</si>
  <si>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</si>
  <si>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</si>
  <si>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</si>
  <si>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</si>
  <si>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</si>
  <si>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</si>
  <si>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</si>
  <si>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</si>
  <si>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</si>
  <si>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</si>
  <si>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</si>
  <si>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</si>
  <si>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</si>
  <si>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</si>
  <si>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</si>
  <si>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</si>
  <si>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</si>
  <si>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</si>
  <si>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</si>
  <si>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</si>
  <si>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</si>
  <si>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</si>
  <si>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</si>
  <si>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</si>
  <si>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</si>
  <si>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</si>
  <si>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</si>
  <si>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</si>
  <si>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</si>
  <si>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</si>
  <si>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</si>
  <si>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</si>
  <si>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</si>
  <si>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</si>
  <si>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</si>
  <si>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</si>
  <si>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</si>
  <si>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</si>
  <si>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</si>
  <si>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</si>
  <si>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</si>
  <si>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</si>
  <si>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</si>
  <si>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</si>
  <si>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</si>
  <si>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</si>
  <si>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</si>
  <si>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</si>
  <si>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</si>
  <si>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</si>
  <si>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</si>
  <si>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</si>
  <si>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</si>
  <si>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</si>
  <si>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</si>
  <si>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P_Нр_25_ТП_016910</t>
  </si>
  <si>
    <t xml:space="preserve">Электроснабжение ЭПУ потребителей в соответствии с договором на ТП № 3-55-25-1394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</si>
  <si>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(№3-55-25-1394)</t>
  </si>
  <si>
    <t>Выполнение условий тех. присоединения, подключение новых абонентов, повышение надежности и качества электроснабжения(№3-55-25-1394)</t>
  </si>
  <si>
    <t>016910</t>
  </si>
  <si>
    <t>0,4</t>
  </si>
  <si>
    <t xml:space="preserve">3х120+1х120 </t>
  </si>
  <si>
    <t>0,250</t>
  </si>
  <si>
    <t>ВЛИ-0,4 кВ от опоры ВЛИ-0,4 кВ от проектируемой КЛ-0,4 кВ ТП-646</t>
  </si>
  <si>
    <t>0,440</t>
  </si>
  <si>
    <t>ВЛИ-0,4 кВ от опоры ВЛИ-0,4 кВ от проектируемой КЛ-0,4 кВ ТП-13</t>
  </si>
  <si>
    <t>АВБбШв-1</t>
  </si>
  <si>
    <t xml:space="preserve">4х150 </t>
  </si>
  <si>
    <t>0,020</t>
  </si>
  <si>
    <t>КЛ-0,4 кВ от РУ-0,4 кВ ТП-646</t>
  </si>
  <si>
    <t>0,030</t>
  </si>
  <si>
    <t>КЛ-0,4 кВ от РУ-0,4 кВ ТП-13</t>
  </si>
  <si>
    <t xml:space="preserve"> строительство ВЛИ-0,4 кВ от опоры ВЛИ-0,4 кВ от проектируемой КЛ-0,4 кВ ТП-646, строительство ВЛИ-0,4 кВ от опоры ВЛИ-0,4 кВ от проектируемой КЛ-0,4 кВ ТП-13, строительство КЛ-0,4 кВ от РУ-0,4 кВ ТП-646, строительство КЛ-0,4 кВ от РУ-0,4 кВ ТП-13, строительство , строительство , </t>
  </si>
  <si>
    <t xml:space="preserve"> строительство ВЛИ-0,4 кВ от опоры ВЛИ-0,4 кВ от проектируемой КЛ-0,4 кВ ТП-646 проводом марки СИП-2 сечением 3х120+1х120  мм2, протяженностью 0,250 км, строительство ВЛИ-0,4 кВ от опоры ВЛИ-0,4 кВ от проектируемой КЛ-0,4 кВ ТП-13 проводом марки СИП-2 сечением 3х120+1х120  мм2, протяженностью 0,440 км, строительство КЛ-0,4 кВ от РУ-0,4 кВ ТП-646 кабелем марки АВБбШв-1 сечением 4х150  мм2, протяженностью 0,020 км, строительство КЛ-0,4 кВ от РУ-0,4 кВ ТП-13 кабелем марки АВБбШв-1 сечением 4х150  мм2, протяженностью 0,030 км, строительство  кабелем марки  сечением 3х120+1х120  мм2, протяженностью 0,250 км, строительство  кабелем марки  сечением 3х120+1х120  мм2, протяженностью 0,440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</si>
</sst>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2.0417360873999999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1.6735541699999998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P_Нр_25_ТП_016910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P_Нр_25_ТП_016910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3-55-25-1394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355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295</v>
      </c>
      <c r="Q30" s="128"/>
      <c r="R30" s="85" t="s">
        <v>354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 t="s">
        <v>359</v>
      </c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357</v>
      </c>
      <c r="O31" s="128"/>
      <c r="P31" s="128" t="s">
        <v>292</v>
      </c>
      <c r="Q31" s="128"/>
      <c r="R31" s="85" t="s">
        <v>358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361</v>
      </c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>
        <v>1</v>
      </c>
      <c r="M32" s="127"/>
      <c r="N32" s="128" t="s">
        <v>357</v>
      </c>
      <c r="O32" s="128"/>
      <c r="P32" s="128" t="s">
        <v>292</v>
      </c>
      <c r="Q32" s="128"/>
      <c r="R32" s="85" t="s">
        <v>360</v>
      </c>
      <c r="S32" s="86"/>
      <c r="T32" s="86"/>
      <c r="U32" s="86"/>
      <c r="V32" s="86"/>
      <c r="W32" s="128" t="s">
        <v>356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351</v>
      </c>
      <c r="O33" s="128"/>
      <c r="P33" s="128" t="s">
        <v>292</v>
      </c>
      <c r="Q33" s="128"/>
      <c r="R33" s="85" t="s">
        <v>352</v>
      </c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298"/>
      <c r="D34" s="190"/>
      <c r="E34" s="193"/>
      <c r="F34" s="193"/>
      <c r="G34" s="190" t="s">
        <v>350</v>
      </c>
      <c r="H34" s="190"/>
      <c r="I34" s="190" t="s">
        <v>350</v>
      </c>
      <c r="J34" s="191"/>
      <c r="K34" s="191"/>
      <c r="L34" s="192">
        <v>1</v>
      </c>
      <c r="M34" s="127"/>
      <c r="N34" s="128" t="s">
        <v>351</v>
      </c>
      <c r="O34" s="128"/>
      <c r="P34" s="128" t="s">
        <v>292</v>
      </c>
      <c r="Q34" s="128"/>
      <c r="R34" s="85" t="s">
        <v>354</v>
      </c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P_Нр_25_ТП_016910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электроснабжения(№3-55-25-1394)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P_Нр_25_ТП_016910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3-55-25-1394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P_Нр_25_ТП_016910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3-55-25-1394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2.0417360873999999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0.98714511999999999</v>
      </c>
      <c r="O24" s="213"/>
      <c r="P24" s="213"/>
      <c r="Q24" s="213"/>
      <c r="R24" s="213">
        <v>1.0545909674</v>
      </c>
      <c r="S24" s="213">
        <v>0</v>
      </c>
      <c r="T24" s="213">
        <f>H24+L24+P24</f>
        <v>0</v>
      </c>
      <c r="U24" s="213">
        <f>J24+N24+R24+F24+V24</f>
        <v>2.0417360873999999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2.0417360873999999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0.98714511999999999</v>
      </c>
      <c r="O29" s="215"/>
      <c r="P29" s="215"/>
      <c r="Q29" s="215"/>
      <c r="R29" s="215">
        <v>1.0545909674</v>
      </c>
      <c r="S29" s="215">
        <v>0</v>
      </c>
      <c r="T29" s="215">
        <f t="shared" si="0"/>
        <v>0</v>
      </c>
      <c r="U29" s="215">
        <f t="shared" si="2"/>
        <v>2.0417360873999999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1.6735541699999998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0.98714511999999999</v>
      </c>
      <c r="O30" s="215"/>
      <c r="P30" s="215"/>
      <c r="Q30" s="215"/>
      <c r="R30" s="215">
        <v>0.68640904999999985</v>
      </c>
      <c r="S30" s="215">
        <v>0</v>
      </c>
      <c r="T30" s="213">
        <f t="shared" si="0"/>
        <v>0</v>
      </c>
      <c r="U30" s="213">
        <f>J30+N30+R30+F30+V30</f>
        <v>1.6735541699999998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0.83000000000000007</v>
      </c>
      <c r="S39" s="215">
        <f t="shared" si="5"/>
        <v>0</v>
      </c>
      <c r="T39" s="215">
        <f t="shared" si="0"/>
        <v>0</v>
      </c>
      <c r="U39" s="215">
        <f t="shared" si="4"/>
        <v>0.83000000000000007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0.83000000000000007</v>
      </c>
      <c r="S41" s="215">
        <f t="shared" si="5"/>
        <v>0</v>
      </c>
      <c r="T41" s="215">
        <f t="shared" si="0"/>
        <v>0</v>
      </c>
      <c r="U41" s="215">
        <f t="shared" si="4"/>
        <v>0.83000000000000007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0.83000000000000007</v>
      </c>
      <c r="S47" s="215">
        <v>0</v>
      </c>
      <c r="T47" s="215">
        <f t="shared" si="0"/>
        <v>0</v>
      </c>
      <c r="U47" s="215">
        <f t="shared" si="7"/>
        <v>0.83000000000000007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0.83000000000000007</v>
      </c>
      <c r="S49" s="215">
        <v>0</v>
      </c>
      <c r="T49" s="215">
        <f t="shared" si="0"/>
        <v>0</v>
      </c>
      <c r="U49" s="215">
        <f t="shared" si="7"/>
        <v>0.83000000000000007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1.6735541699999998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1.6735541699999998</v>
      </c>
      <c r="S52" s="215">
        <v>0</v>
      </c>
      <c r="T52" s="215">
        <f t="shared" si="0"/>
        <v>0</v>
      </c>
      <c r="U52" s="215">
        <f t="shared" ref="U52:U57" si="8">J52+N52+R52</f>
        <v>1.6735541699999998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0.83000000000000007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0.83000000000000007</v>
      </c>
      <c r="S56" s="215">
        <v>0</v>
      </c>
      <c r="T56" s="215">
        <f t="shared" si="0"/>
        <v>0</v>
      </c>
      <c r="U56" s="215">
        <f t="shared" si="8"/>
        <v>0.83000000000000007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P_Нр_25_ТП_016910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3-55-25-1394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3-55-25-1394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2.0417360873999999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2.0417360873999999</v>
      </c>
    </row>
    <row r="36" spans="1:2" ht="16.5" thickBot="1" x14ac:dyDescent="0.3">
      <c r="A36" s="97" t="s">
        <v>167</v>
      </c>
      <c r="B36" s="217">
        <f>'3.4. Паспорт фин осв ввод'!U30*1.18</f>
        <v>1.9747939205999998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2.0417360873999999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1.9747939205999998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2026-08-05T08:34:29Z</dcterms:modified>
</cp:coreProperties>
</file>